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55. Кабели силовые сечением жил 2,5 мм, арматура кабельная\55_03 неделимый с Карабулы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пономенклатурный!$B$13:$H$90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пономенклатурный!$B$1:$K$90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l="1"/>
  <c r="B49" i="1" s="1"/>
  <c r="B50" i="1" s="1"/>
  <c r="B51" i="1" s="1"/>
  <c r="B52" i="1" s="1"/>
  <c r="B53" i="1" s="1"/>
  <c r="B54" i="1" s="1"/>
  <c r="B55" i="1" s="1"/>
  <c r="B56" i="1" s="1"/>
  <c r="B57" i="1" s="1"/>
  <c r="A15" i="1"/>
  <c r="B58" i="1" l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l="1"/>
  <c r="B88" i="1" s="1"/>
  <c r="B89" i="1" s="1"/>
  <c r="B90" i="1" s="1"/>
</calcChain>
</file>

<file path=xl/sharedStrings.xml><?xml version="1.0" encoding="utf-8"?>
<sst xmlns="http://schemas.openxmlformats.org/spreadsheetml/2006/main" count="404" uniqueCount="71">
  <si>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</si>
  <si>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</si>
  <si>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</si>
  <si>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</si>
  <si>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</si>
  <si>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</si>
  <si>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</si>
  <si>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</si>
  <si>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</si>
  <si>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</si>
  <si>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</si>
  <si>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</si>
  <si>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</si>
  <si>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Богучанский район, пос. Таёжный</t>
  </si>
  <si>
    <t>Наименование лота: «Кабели силовые сечением жил 2,5 мм, арматура кабельная»</t>
  </si>
  <si>
    <t>Лот 55</t>
  </si>
  <si>
    <t>Кабель силовой ВБбШвнг-ХЛ 3х2,5-0,66</t>
  </si>
  <si>
    <t>Кабель ВВГнг(A)-ХЛ 2х2,5ок-0,66</t>
  </si>
  <si>
    <t>Винт М6Х20 DKC CM010620 (упк 100шт)</t>
  </si>
  <si>
    <t>Кабель ВБШвнг(A)-ХЛ 3х2,5ок(N,PE)-0,66</t>
  </si>
  <si>
    <t>Кабель ВБШвнг(A)-ХЛ 3х2,5ок-0,66</t>
  </si>
  <si>
    <t>Кабель КРнг(A)-FRHF 180 3х2,5-0,66</t>
  </si>
  <si>
    <t>Кабель ВБбШвнг(A)-ХЛ 3х2,5ож-0,66</t>
  </si>
  <si>
    <t>Кабель ВБШвнг(А)-ХЛ 3х2,5ок(N,PE)-0,66</t>
  </si>
  <si>
    <t>Кабель ВВГнг(A)-LS 3х2,5ок-0,66</t>
  </si>
  <si>
    <t>Кабель ВБШвнг(A)-ХЛ 4х2,5ок(PE)-0,66</t>
  </si>
  <si>
    <t>Кабель ВБШвнг(A)-ХЛ 5х2,5ок(N,PE)-0,66</t>
  </si>
  <si>
    <t>Кабель ВВГнг(A)-ХЛ 3х2,5ок(N,PE)-0,66</t>
  </si>
  <si>
    <t>Кабель ВБбШвнг(A) 3х2,5ок(N,PE)-0,66</t>
  </si>
  <si>
    <t>Кабель ВВГнг(A)-FRLS 3х2,5ок-1,0</t>
  </si>
  <si>
    <t>Кабель ВБШвнг(A)-FRLS 3х2,5-0,66</t>
  </si>
  <si>
    <t>Кабель ВБШвнг(A)-FRLS 3х2,5ок(N,PE)-0,66</t>
  </si>
  <si>
    <t>Проводник заземляющий П-750 zeta 11230</t>
  </si>
  <si>
    <t>Кабель ВВГЭнг(A)-ХЛ 4х2,5ок-1</t>
  </si>
  <si>
    <t>Кабель ВВГнг(A)-LS 3х2,5ок(N,PE)-0,66</t>
  </si>
  <si>
    <t>Кабель силовой ВВГнг(A)-ХЛ 3х2,5ок-1,0</t>
  </si>
  <si>
    <t>Кабель ВВГнг(A)-ХЛ 5х2,5ок(N,PE)-0,66</t>
  </si>
  <si>
    <t>Кабель ВБШвнг(A)-ХЛ 4х2,5ок(N,PE)-0,66</t>
  </si>
  <si>
    <t>Кабель ВВГнг(А)-ХЛ 3х2,5-0,66</t>
  </si>
  <si>
    <t>Кабель ВБШвнг(A)-ХЛ 4х2,5ок(N)-0,66</t>
  </si>
  <si>
    <t>Кабель КГВВнг(A)-LS 3х2,5мк(N,PE)-0,66</t>
  </si>
  <si>
    <t>Кабель ВВГнг(A)-LS 3х2,5-0,66</t>
  </si>
  <si>
    <t>Кабель ВВГнг(A)-LS 4х2,5ок-1,0</t>
  </si>
  <si>
    <t>Кабель ВВГнг(A)-FRLS 3х2,5ок(N,PE)-0,66</t>
  </si>
  <si>
    <t>Кабель ВВГнг(A)-FRLS 3х2,5-0,66</t>
  </si>
  <si>
    <t>Кабель ВВГнг(A)-LS 3х2,5ок-1,0</t>
  </si>
  <si>
    <t>Кабель ВВГнг(A)-LS 4х2,5ок(N)-0,66</t>
  </si>
  <si>
    <t>Кабель ВВГнг(A)-FRLS 5х2,5ок(N,PE)-1,0</t>
  </si>
  <si>
    <t>Кабель ВБбШвнг(A)-ХЛ 5х2,5ок-0,66</t>
  </si>
  <si>
    <t>Кабель ВВГнг(A)-ХЛ 5х2,5ок-0,66</t>
  </si>
  <si>
    <t>Кабель ВВГнг(A)-LS 3х2,5мс(N,PE)-0,66</t>
  </si>
  <si>
    <t>Кабель ВБШвнг(A)-ХЛ 5х2,5-0,66</t>
  </si>
  <si>
    <t>Кабель ВБШвнг(A)-FRLS 3х2,5ок-0,66</t>
  </si>
  <si>
    <t>М</t>
  </si>
  <si>
    <t>УПК</t>
  </si>
  <si>
    <t>ШТ</t>
  </si>
  <si>
    <t>Не пригодно для дальнейшего использования. Утрата потребительских свойств</t>
  </si>
  <si>
    <t>Удовлетворительное. Отстутствие повреждений</t>
  </si>
  <si>
    <t>Состояние удовлетворительное</t>
  </si>
  <si>
    <t>Состояние удовлетворительное. Отсутствие повреждений</t>
  </si>
  <si>
    <t>как лом кабеля</t>
  </si>
  <si>
    <t>НВЛ</t>
  </si>
  <si>
    <t>НЛ</t>
  </si>
  <si>
    <t>2015, 2016</t>
  </si>
  <si>
    <t>2014, 2015, 2016, 2017</t>
  </si>
  <si>
    <t>2020, 2021, 2023</t>
  </si>
  <si>
    <t>2016, 2019, 2020, 2023</t>
  </si>
  <si>
    <t>2018, 2019</t>
  </si>
  <si>
    <t>2017, 2018</t>
  </si>
  <si>
    <t>2017, 2020</t>
  </si>
  <si>
    <t>2016, 2018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</si>
</sst>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165" fontId="7" fillId="0" borderId="0" xfId="0" applyNumberFormat="1" applyFont="1" applyFill="1" applyAlignment="1">
      <alignment horizontal="center" wrapText="1"/>
    </xf>
    <xf numFmtId="3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0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G27" sqref="G27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60.28515625" customWidth="1"/>
    <col min="5" max="5" width="11.28515625" style="17" bestFit="1" customWidth="1"/>
    <col min="6" max="6" width="15.140625" style="21" bestFit="1" customWidth="1"/>
    <col min="7" max="7" width="54.7109375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7" t="s">
        <v>14</v>
      </c>
      <c r="C6" s="37"/>
      <c r="D6" s="37"/>
      <c r="E6" s="38"/>
      <c r="F6" s="37"/>
      <c r="G6" s="37"/>
      <c r="H6" s="37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39" t="s">
        <v>15</v>
      </c>
      <c r="C9" s="39"/>
      <c r="D9" s="39"/>
      <c r="E9" s="40"/>
      <c r="F9" s="39"/>
      <c r="G9" s="39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1" t="s">
        <v>2</v>
      </c>
      <c r="C11" s="41"/>
      <c r="D11" s="41"/>
      <c r="E11" s="41"/>
      <c r="F11" s="41"/>
      <c r="G11" s="41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42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customHeight="1" x14ac:dyDescent="0.25">
      <c r="A15" s="27" t="str">
        <f>CONCATENATE(C15,F15)</f>
        <v>117451370</v>
      </c>
      <c r="B15" s="18">
        <v>1</v>
      </c>
      <c r="C15" s="19">
        <v>1174513</v>
      </c>
      <c r="D15" s="24" t="s">
        <v>16</v>
      </c>
      <c r="E15" s="19" t="s">
        <v>53</v>
      </c>
      <c r="F15" s="23">
        <v>70</v>
      </c>
      <c r="G15" s="20" t="s">
        <v>13</v>
      </c>
      <c r="H15" s="30">
        <v>2015</v>
      </c>
      <c r="I15" s="26" t="s">
        <v>56</v>
      </c>
      <c r="J15" s="29">
        <v>38</v>
      </c>
      <c r="K15" s="21"/>
      <c r="L15" t="s">
        <v>61</v>
      </c>
    </row>
    <row r="16" spans="1:12" ht="15" customHeight="1" x14ac:dyDescent="0.25">
      <c r="B16" s="18">
        <f>+B15+1</f>
        <v>2</v>
      </c>
      <c r="C16" s="19">
        <v>1419159</v>
      </c>
      <c r="D16" s="24" t="s">
        <v>17</v>
      </c>
      <c r="E16" s="19" t="s">
        <v>53</v>
      </c>
      <c r="F16" s="23">
        <v>4500</v>
      </c>
      <c r="G16" s="20" t="s">
        <v>13</v>
      </c>
      <c r="H16" s="30">
        <v>2015</v>
      </c>
      <c r="I16" s="26" t="s">
        <v>57</v>
      </c>
      <c r="J16" s="29">
        <v>57</v>
      </c>
      <c r="K16" s="21"/>
      <c r="L16" t="s">
        <v>61</v>
      </c>
    </row>
    <row r="17" spans="2:17" ht="15" customHeight="1" x14ac:dyDescent="0.25">
      <c r="B17" s="18">
        <f t="shared" ref="B17:B80" si="0">+B16+1</f>
        <v>3</v>
      </c>
      <c r="C17" s="19">
        <v>1433579</v>
      </c>
      <c r="D17" s="24" t="s">
        <v>18</v>
      </c>
      <c r="E17" s="19" t="s">
        <v>54</v>
      </c>
      <c r="F17" s="43">
        <v>310</v>
      </c>
      <c r="G17" s="20" t="s">
        <v>13</v>
      </c>
      <c r="H17" s="30">
        <v>2018</v>
      </c>
      <c r="I17" s="26" t="s">
        <v>58</v>
      </c>
      <c r="J17" s="29">
        <v>280.25</v>
      </c>
      <c r="K17" s="21"/>
      <c r="L17" t="s">
        <v>61</v>
      </c>
    </row>
    <row r="18" spans="2:17" ht="30" customHeight="1" x14ac:dyDescent="0.25">
      <c r="B18" s="18">
        <f t="shared" si="0"/>
        <v>4</v>
      </c>
      <c r="C18" s="19">
        <v>1438944</v>
      </c>
      <c r="D18" s="24" t="s">
        <v>19</v>
      </c>
      <c r="E18" s="19" t="s">
        <v>53</v>
      </c>
      <c r="F18" s="23">
        <v>145</v>
      </c>
      <c r="G18" s="20" t="s">
        <v>13</v>
      </c>
      <c r="H18" s="30" t="s">
        <v>63</v>
      </c>
      <c r="I18" s="26" t="s">
        <v>56</v>
      </c>
      <c r="J18" s="29">
        <v>38</v>
      </c>
      <c r="K18" s="21"/>
      <c r="L18" t="s">
        <v>61</v>
      </c>
    </row>
    <row r="19" spans="2:17" ht="30" customHeight="1" x14ac:dyDescent="0.25">
      <c r="B19" s="18">
        <f t="shared" si="0"/>
        <v>5</v>
      </c>
      <c r="C19" s="19">
        <v>1506031</v>
      </c>
      <c r="D19" s="24" t="s">
        <v>20</v>
      </c>
      <c r="E19" s="19" t="s">
        <v>53</v>
      </c>
      <c r="F19" s="23">
        <v>2264.3000000000002</v>
      </c>
      <c r="G19" s="20" t="s">
        <v>13</v>
      </c>
      <c r="H19" s="30">
        <v>2016</v>
      </c>
      <c r="I19" s="26" t="s">
        <v>56</v>
      </c>
      <c r="J19" s="29">
        <v>38</v>
      </c>
      <c r="K19" s="21"/>
      <c r="L19" t="s">
        <v>61</v>
      </c>
    </row>
    <row r="20" spans="2:17" ht="30" customHeight="1" x14ac:dyDescent="0.25">
      <c r="B20" s="18">
        <f t="shared" si="0"/>
        <v>6</v>
      </c>
      <c r="C20" s="19">
        <v>1517497</v>
      </c>
      <c r="D20" s="24" t="s">
        <v>21</v>
      </c>
      <c r="E20" s="19" t="s">
        <v>53</v>
      </c>
      <c r="F20" s="23">
        <v>1700</v>
      </c>
      <c r="G20" s="20" t="s">
        <v>13</v>
      </c>
      <c r="H20" s="30">
        <v>2017</v>
      </c>
      <c r="I20" s="26" t="s">
        <v>59</v>
      </c>
      <c r="J20" s="29">
        <v>32</v>
      </c>
      <c r="K20" s="21"/>
      <c r="L20" t="s">
        <v>61</v>
      </c>
      <c r="Q20" s="21"/>
    </row>
    <row r="21" spans="2:17" ht="30" customHeight="1" x14ac:dyDescent="0.25">
      <c r="B21" s="18">
        <f t="shared" si="0"/>
        <v>7</v>
      </c>
      <c r="C21" s="19">
        <v>1791013</v>
      </c>
      <c r="D21" s="24" t="s">
        <v>22</v>
      </c>
      <c r="E21" s="19" t="s">
        <v>53</v>
      </c>
      <c r="F21" s="23">
        <v>55</v>
      </c>
      <c r="G21" s="20" t="s">
        <v>13</v>
      </c>
      <c r="H21" s="30">
        <v>2017</v>
      </c>
      <c r="I21" s="26" t="s">
        <v>56</v>
      </c>
      <c r="J21" s="29">
        <v>38</v>
      </c>
      <c r="K21" s="21"/>
      <c r="L21" t="s">
        <v>61</v>
      </c>
    </row>
    <row r="22" spans="2:17" ht="15" customHeight="1" x14ac:dyDescent="0.25">
      <c r="B22" s="18">
        <f t="shared" si="0"/>
        <v>8</v>
      </c>
      <c r="C22" s="19">
        <v>1812736</v>
      </c>
      <c r="D22" s="24" t="s">
        <v>19</v>
      </c>
      <c r="E22" s="19" t="s">
        <v>53</v>
      </c>
      <c r="F22" s="23">
        <v>2249.4</v>
      </c>
      <c r="G22" s="20" t="s">
        <v>13</v>
      </c>
      <c r="H22" s="30">
        <v>2015</v>
      </c>
      <c r="I22" s="26" t="s">
        <v>58</v>
      </c>
      <c r="J22" s="29">
        <v>103.42</v>
      </c>
      <c r="K22" s="21"/>
      <c r="L22" t="s">
        <v>61</v>
      </c>
    </row>
    <row r="23" spans="2:17" ht="30" customHeight="1" x14ac:dyDescent="0.25">
      <c r="B23" s="18">
        <f t="shared" si="0"/>
        <v>9</v>
      </c>
      <c r="C23" s="19">
        <v>1899478</v>
      </c>
      <c r="D23" s="24" t="s">
        <v>23</v>
      </c>
      <c r="E23" s="19" t="s">
        <v>53</v>
      </c>
      <c r="F23" s="23">
        <v>1753</v>
      </c>
      <c r="G23" s="20" t="s">
        <v>13</v>
      </c>
      <c r="H23" s="30">
        <v>2017</v>
      </c>
      <c r="I23" s="26" t="s">
        <v>56</v>
      </c>
      <c r="J23" s="29">
        <v>38</v>
      </c>
      <c r="K23" s="21"/>
      <c r="L23" t="s">
        <v>61</v>
      </c>
    </row>
    <row r="24" spans="2:17" ht="30" customHeight="1" x14ac:dyDescent="0.25">
      <c r="B24" s="18">
        <f t="shared" si="0"/>
        <v>10</v>
      </c>
      <c r="C24" s="19">
        <v>1917246</v>
      </c>
      <c r="D24" s="24" t="s">
        <v>24</v>
      </c>
      <c r="E24" s="19" t="s">
        <v>53</v>
      </c>
      <c r="F24" s="23">
        <v>82.2</v>
      </c>
      <c r="G24" s="20" t="s">
        <v>13</v>
      </c>
      <c r="H24" s="30">
        <v>2017</v>
      </c>
      <c r="I24" s="26" t="s">
        <v>56</v>
      </c>
      <c r="J24" s="29">
        <v>39</v>
      </c>
      <c r="K24" s="21"/>
      <c r="L24" t="s">
        <v>61</v>
      </c>
    </row>
    <row r="25" spans="2:17" ht="15" customHeight="1" x14ac:dyDescent="0.25">
      <c r="B25" s="18">
        <f t="shared" si="0"/>
        <v>11</v>
      </c>
      <c r="C25" s="19">
        <v>1929604</v>
      </c>
      <c r="D25" s="24" t="s">
        <v>19</v>
      </c>
      <c r="E25" s="19" t="s">
        <v>53</v>
      </c>
      <c r="F25" s="23">
        <v>111.6</v>
      </c>
      <c r="G25" s="20" t="s">
        <v>13</v>
      </c>
      <c r="H25" s="30">
        <v>2018</v>
      </c>
      <c r="I25" s="26" t="s">
        <v>60</v>
      </c>
      <c r="J25" s="29">
        <v>38</v>
      </c>
      <c r="K25" s="21"/>
      <c r="L25" t="s">
        <v>61</v>
      </c>
    </row>
    <row r="26" spans="2:17" ht="30" x14ac:dyDescent="0.25">
      <c r="B26" s="18">
        <f t="shared" si="0"/>
        <v>12</v>
      </c>
      <c r="C26" s="19">
        <v>1929615</v>
      </c>
      <c r="D26" s="24" t="s">
        <v>25</v>
      </c>
      <c r="E26" s="19" t="s">
        <v>53</v>
      </c>
      <c r="F26" s="23">
        <v>1153.9000000000001</v>
      </c>
      <c r="G26" s="20" t="s">
        <v>13</v>
      </c>
      <c r="H26" s="30">
        <v>2018</v>
      </c>
      <c r="I26" s="26" t="s">
        <v>56</v>
      </c>
      <c r="J26" s="29">
        <v>51</v>
      </c>
      <c r="K26" s="21"/>
      <c r="L26" t="s">
        <v>61</v>
      </c>
    </row>
    <row r="27" spans="2:17" ht="30" customHeight="1" x14ac:dyDescent="0.25">
      <c r="B27" s="18">
        <f t="shared" si="0"/>
        <v>13</v>
      </c>
      <c r="C27" s="19">
        <v>1929650</v>
      </c>
      <c r="D27" s="24" t="s">
        <v>26</v>
      </c>
      <c r="E27" s="19" t="s">
        <v>53</v>
      </c>
      <c r="F27" s="23">
        <v>133.4</v>
      </c>
      <c r="G27" s="20" t="s">
        <v>13</v>
      </c>
      <c r="H27" s="30" t="s">
        <v>65</v>
      </c>
      <c r="I27" s="26" t="s">
        <v>56</v>
      </c>
      <c r="J27" s="29">
        <v>63</v>
      </c>
      <c r="K27" s="21"/>
      <c r="L27" t="s">
        <v>61</v>
      </c>
    </row>
    <row r="28" spans="2:17" ht="30" customHeight="1" x14ac:dyDescent="0.25">
      <c r="B28" s="18">
        <f t="shared" si="0"/>
        <v>14</v>
      </c>
      <c r="C28" s="19">
        <v>1930266</v>
      </c>
      <c r="D28" s="24" t="s">
        <v>27</v>
      </c>
      <c r="E28" s="19" t="s">
        <v>53</v>
      </c>
      <c r="F28" s="23">
        <v>1.1200000000000001</v>
      </c>
      <c r="G28" s="20" t="s">
        <v>13</v>
      </c>
      <c r="H28" s="30">
        <v>2021</v>
      </c>
      <c r="I28" s="26" t="s">
        <v>56</v>
      </c>
      <c r="J28" s="29">
        <v>39</v>
      </c>
      <c r="K28" s="21"/>
      <c r="L28" t="s">
        <v>61</v>
      </c>
    </row>
    <row r="29" spans="2:17" ht="30" customHeight="1" x14ac:dyDescent="0.25">
      <c r="B29" s="18">
        <f t="shared" si="0"/>
        <v>15</v>
      </c>
      <c r="C29" s="19">
        <v>1933650</v>
      </c>
      <c r="D29" s="24" t="s">
        <v>28</v>
      </c>
      <c r="E29" s="19" t="s">
        <v>53</v>
      </c>
      <c r="F29" s="23">
        <v>357</v>
      </c>
      <c r="G29" s="20" t="s">
        <v>13</v>
      </c>
      <c r="H29" s="30">
        <v>2016</v>
      </c>
      <c r="I29" s="26" t="s">
        <v>56</v>
      </c>
      <c r="J29" s="29">
        <v>38</v>
      </c>
      <c r="K29" s="21"/>
      <c r="L29" t="s">
        <v>61</v>
      </c>
    </row>
    <row r="30" spans="2:17" ht="30" customHeight="1" x14ac:dyDescent="0.25">
      <c r="B30" s="18">
        <f t="shared" si="0"/>
        <v>16</v>
      </c>
      <c r="C30" s="19">
        <v>1998616</v>
      </c>
      <c r="D30" s="24" t="s">
        <v>25</v>
      </c>
      <c r="E30" s="19" t="s">
        <v>53</v>
      </c>
      <c r="F30" s="23">
        <v>120</v>
      </c>
      <c r="G30" s="20" t="s">
        <v>13</v>
      </c>
      <c r="H30" s="30">
        <v>2017</v>
      </c>
      <c r="I30" s="26" t="s">
        <v>56</v>
      </c>
      <c r="J30" s="29">
        <v>51</v>
      </c>
      <c r="K30" s="21"/>
      <c r="L30" t="s">
        <v>61</v>
      </c>
    </row>
    <row r="31" spans="2:17" ht="30" customHeight="1" x14ac:dyDescent="0.25">
      <c r="B31" s="18">
        <f t="shared" si="0"/>
        <v>17</v>
      </c>
      <c r="C31" s="19">
        <v>2029542</v>
      </c>
      <c r="D31" s="24" t="s">
        <v>19</v>
      </c>
      <c r="E31" s="19" t="s">
        <v>53</v>
      </c>
      <c r="F31" s="23">
        <v>260</v>
      </c>
      <c r="G31" s="20" t="s">
        <v>13</v>
      </c>
      <c r="H31" s="30">
        <v>2017</v>
      </c>
      <c r="I31" s="26" t="s">
        <v>56</v>
      </c>
      <c r="J31" s="29">
        <v>38</v>
      </c>
      <c r="K31" s="21"/>
      <c r="L31" t="s">
        <v>61</v>
      </c>
    </row>
    <row r="32" spans="2:17" ht="30" customHeight="1" x14ac:dyDescent="0.25">
      <c r="B32" s="18">
        <f t="shared" si="0"/>
        <v>18</v>
      </c>
      <c r="C32" s="19">
        <v>2055761</v>
      </c>
      <c r="D32" s="24" t="s">
        <v>29</v>
      </c>
      <c r="E32" s="19" t="s">
        <v>53</v>
      </c>
      <c r="F32" s="23">
        <v>90</v>
      </c>
      <c r="G32" s="20" t="s">
        <v>13</v>
      </c>
      <c r="H32" s="30">
        <v>2018</v>
      </c>
      <c r="I32" s="26" t="s">
        <v>56</v>
      </c>
      <c r="J32" s="29">
        <v>39</v>
      </c>
      <c r="K32" s="21"/>
      <c r="L32" t="s">
        <v>61</v>
      </c>
    </row>
    <row r="33" spans="2:12" ht="15" customHeight="1" x14ac:dyDescent="0.25">
      <c r="B33" s="18">
        <f t="shared" si="0"/>
        <v>19</v>
      </c>
      <c r="C33" s="19">
        <v>2156468</v>
      </c>
      <c r="D33" s="24" t="s">
        <v>30</v>
      </c>
      <c r="E33" s="19" t="s">
        <v>53</v>
      </c>
      <c r="F33" s="23">
        <v>180</v>
      </c>
      <c r="G33" s="20" t="s">
        <v>13</v>
      </c>
      <c r="H33" s="30">
        <v>2020</v>
      </c>
      <c r="I33" s="26" t="s">
        <v>57</v>
      </c>
      <c r="J33" s="29">
        <v>248</v>
      </c>
      <c r="K33" s="21"/>
      <c r="L33" t="s">
        <v>61</v>
      </c>
    </row>
    <row r="34" spans="2:12" ht="30" customHeight="1" x14ac:dyDescent="0.25">
      <c r="B34" s="18">
        <f t="shared" si="0"/>
        <v>20</v>
      </c>
      <c r="C34" s="19">
        <v>2193612</v>
      </c>
      <c r="D34" s="24" t="s">
        <v>31</v>
      </c>
      <c r="E34" s="19" t="s">
        <v>53</v>
      </c>
      <c r="F34" s="23">
        <v>248</v>
      </c>
      <c r="G34" s="20" t="s">
        <v>13</v>
      </c>
      <c r="H34" s="30">
        <v>2018</v>
      </c>
      <c r="I34" s="26" t="s">
        <v>56</v>
      </c>
      <c r="J34" s="29">
        <v>38</v>
      </c>
      <c r="K34" s="21"/>
      <c r="L34" t="s">
        <v>61</v>
      </c>
    </row>
    <row r="35" spans="2:12" ht="30" customHeight="1" x14ac:dyDescent="0.25">
      <c r="B35" s="18">
        <f t="shared" si="0"/>
        <v>21</v>
      </c>
      <c r="C35" s="19">
        <v>2300738</v>
      </c>
      <c r="D35" s="24" t="s">
        <v>32</v>
      </c>
      <c r="E35" s="19" t="s">
        <v>55</v>
      </c>
      <c r="F35" s="43">
        <v>14</v>
      </c>
      <c r="G35" s="20" t="s">
        <v>13</v>
      </c>
      <c r="H35" s="30">
        <v>2021</v>
      </c>
      <c r="I35" s="26" t="s">
        <v>59</v>
      </c>
      <c r="J35" s="29">
        <v>74</v>
      </c>
      <c r="K35" s="21"/>
      <c r="L35" t="s">
        <v>61</v>
      </c>
    </row>
    <row r="36" spans="2:12" ht="30" customHeight="1" x14ac:dyDescent="0.25">
      <c r="B36" s="18">
        <f t="shared" si="0"/>
        <v>22</v>
      </c>
      <c r="C36" s="19">
        <v>10126288</v>
      </c>
      <c r="D36" s="24" t="s">
        <v>26</v>
      </c>
      <c r="E36" s="19" t="s">
        <v>53</v>
      </c>
      <c r="F36" s="23">
        <v>7</v>
      </c>
      <c r="G36" s="20" t="s">
        <v>13</v>
      </c>
      <c r="H36" s="30">
        <v>2022</v>
      </c>
      <c r="I36" s="26" t="s">
        <v>56</v>
      </c>
      <c r="J36" s="29">
        <v>63</v>
      </c>
      <c r="K36" s="21"/>
      <c r="L36" t="s">
        <v>61</v>
      </c>
    </row>
    <row r="37" spans="2:12" ht="30" customHeight="1" x14ac:dyDescent="0.25">
      <c r="B37" s="18">
        <f t="shared" si="0"/>
        <v>23</v>
      </c>
      <c r="C37" s="19">
        <v>10379565</v>
      </c>
      <c r="D37" s="24" t="s">
        <v>33</v>
      </c>
      <c r="E37" s="19" t="s">
        <v>53</v>
      </c>
      <c r="F37" s="23">
        <v>82</v>
      </c>
      <c r="G37" s="20" t="s">
        <v>13</v>
      </c>
      <c r="H37" s="30">
        <v>2024</v>
      </c>
      <c r="I37" s="26" t="s">
        <v>59</v>
      </c>
      <c r="J37" s="29">
        <v>143.59</v>
      </c>
      <c r="K37" s="21"/>
      <c r="L37" t="s">
        <v>61</v>
      </c>
    </row>
    <row r="38" spans="2:12" ht="15" customHeight="1" x14ac:dyDescent="0.25">
      <c r="B38" s="18">
        <f t="shared" si="0"/>
        <v>24</v>
      </c>
      <c r="C38" s="19">
        <v>20045465</v>
      </c>
      <c r="D38" s="24" t="s">
        <v>27</v>
      </c>
      <c r="E38" s="19" t="s">
        <v>53</v>
      </c>
      <c r="F38" s="23">
        <v>10</v>
      </c>
      <c r="G38" s="20" t="s">
        <v>13</v>
      </c>
      <c r="H38" s="30">
        <v>2023</v>
      </c>
      <c r="I38" s="26" t="s">
        <v>58</v>
      </c>
      <c r="J38" s="29">
        <v>64.62</v>
      </c>
      <c r="K38" s="21"/>
      <c r="L38" t="s">
        <v>61</v>
      </c>
    </row>
    <row r="39" spans="2:12" ht="30" customHeight="1" x14ac:dyDescent="0.25">
      <c r="B39" s="18">
        <f t="shared" si="0"/>
        <v>25</v>
      </c>
      <c r="C39" s="19">
        <v>1390349</v>
      </c>
      <c r="D39" s="24" t="s">
        <v>20</v>
      </c>
      <c r="E39" s="19" t="s">
        <v>53</v>
      </c>
      <c r="F39" s="23">
        <v>23</v>
      </c>
      <c r="G39" s="20" t="s">
        <v>13</v>
      </c>
      <c r="H39" s="30">
        <v>2012</v>
      </c>
      <c r="I39" s="26" t="s">
        <v>56</v>
      </c>
      <c r="J39" s="29">
        <v>38</v>
      </c>
      <c r="K39" s="21"/>
      <c r="L39" t="s">
        <v>62</v>
      </c>
    </row>
    <row r="40" spans="2:12" ht="30" customHeight="1" x14ac:dyDescent="0.25">
      <c r="B40" s="18">
        <f t="shared" si="0"/>
        <v>26</v>
      </c>
      <c r="C40" s="19">
        <v>1393697</v>
      </c>
      <c r="D40" s="24" t="s">
        <v>26</v>
      </c>
      <c r="E40" s="19" t="s">
        <v>53</v>
      </c>
      <c r="F40" s="23">
        <v>103</v>
      </c>
      <c r="G40" s="20" t="s">
        <v>13</v>
      </c>
      <c r="H40" s="30" t="s">
        <v>67</v>
      </c>
      <c r="I40" s="26" t="s">
        <v>56</v>
      </c>
      <c r="J40" s="29">
        <v>63</v>
      </c>
      <c r="K40" s="21"/>
      <c r="L40" t="s">
        <v>62</v>
      </c>
    </row>
    <row r="41" spans="2:12" ht="30" customHeight="1" x14ac:dyDescent="0.25">
      <c r="B41" s="18">
        <f t="shared" si="0"/>
        <v>27</v>
      </c>
      <c r="C41" s="19">
        <v>1393962</v>
      </c>
      <c r="D41" s="24" t="s">
        <v>34</v>
      </c>
      <c r="E41" s="19" t="s">
        <v>53</v>
      </c>
      <c r="F41" s="23">
        <v>19</v>
      </c>
      <c r="G41" s="20" t="s">
        <v>13</v>
      </c>
      <c r="H41" s="30">
        <v>2017</v>
      </c>
      <c r="I41" s="26" t="s">
        <v>56</v>
      </c>
      <c r="J41" s="29">
        <v>39</v>
      </c>
      <c r="K41" s="21"/>
      <c r="L41" t="s">
        <v>62</v>
      </c>
    </row>
    <row r="42" spans="2:12" ht="30" customHeight="1" x14ac:dyDescent="0.25">
      <c r="B42" s="18">
        <f t="shared" si="0"/>
        <v>28</v>
      </c>
      <c r="C42" s="19">
        <v>1396767</v>
      </c>
      <c r="D42" s="24" t="s">
        <v>25</v>
      </c>
      <c r="E42" s="19" t="s">
        <v>53</v>
      </c>
      <c r="F42" s="23">
        <v>71.599999999999994</v>
      </c>
      <c r="G42" s="20" t="s">
        <v>13</v>
      </c>
      <c r="H42" s="30">
        <v>2018</v>
      </c>
      <c r="I42" s="26" t="s">
        <v>56</v>
      </c>
      <c r="J42" s="29">
        <v>51</v>
      </c>
      <c r="K42" s="21"/>
      <c r="L42" t="s">
        <v>62</v>
      </c>
    </row>
    <row r="43" spans="2:12" ht="30" customHeight="1" x14ac:dyDescent="0.25">
      <c r="B43" s="18">
        <f t="shared" si="0"/>
        <v>29</v>
      </c>
      <c r="C43" s="19">
        <v>1438944</v>
      </c>
      <c r="D43" s="24" t="s">
        <v>19</v>
      </c>
      <c r="E43" s="19" t="s">
        <v>53</v>
      </c>
      <c r="F43" s="23">
        <v>153.41999999999999</v>
      </c>
      <c r="G43" s="20" t="s">
        <v>13</v>
      </c>
      <c r="H43" s="30" t="s">
        <v>64</v>
      </c>
      <c r="I43" s="26" t="s">
        <v>56</v>
      </c>
      <c r="J43" s="29">
        <v>38</v>
      </c>
      <c r="K43" s="21"/>
      <c r="L43" t="s">
        <v>62</v>
      </c>
    </row>
    <row r="44" spans="2:12" ht="30" customHeight="1" x14ac:dyDescent="0.25">
      <c r="B44" s="18">
        <f t="shared" si="0"/>
        <v>30</v>
      </c>
      <c r="C44" s="19">
        <v>1440256</v>
      </c>
      <c r="D44" s="24" t="s">
        <v>27</v>
      </c>
      <c r="E44" s="19" t="s">
        <v>53</v>
      </c>
      <c r="F44" s="23">
        <v>176.25</v>
      </c>
      <c r="G44" s="20" t="s">
        <v>13</v>
      </c>
      <c r="H44" s="30">
        <v>2018</v>
      </c>
      <c r="I44" s="26" t="s">
        <v>56</v>
      </c>
      <c r="J44" s="29">
        <v>39</v>
      </c>
      <c r="K44" s="21"/>
      <c r="L44" t="s">
        <v>62</v>
      </c>
    </row>
    <row r="45" spans="2:12" ht="30" customHeight="1" x14ac:dyDescent="0.25">
      <c r="B45" s="18">
        <f t="shared" si="0"/>
        <v>31</v>
      </c>
      <c r="C45" s="19">
        <v>1444508</v>
      </c>
      <c r="D45" s="24" t="s">
        <v>35</v>
      </c>
      <c r="E45" s="19" t="s">
        <v>53</v>
      </c>
      <c r="F45" s="23">
        <v>120</v>
      </c>
      <c r="G45" s="20" t="s">
        <v>13</v>
      </c>
      <c r="H45" s="30">
        <v>2012</v>
      </c>
      <c r="I45" s="26" t="s">
        <v>56</v>
      </c>
      <c r="J45" s="29">
        <v>39</v>
      </c>
      <c r="K45" s="21"/>
      <c r="L45" t="s">
        <v>62</v>
      </c>
    </row>
    <row r="46" spans="2:12" ht="30" customHeight="1" x14ac:dyDescent="0.25">
      <c r="B46" s="18">
        <f t="shared" si="0"/>
        <v>32</v>
      </c>
      <c r="C46" s="19">
        <v>1506031</v>
      </c>
      <c r="D46" s="24" t="s">
        <v>20</v>
      </c>
      <c r="E46" s="19" t="s">
        <v>53</v>
      </c>
      <c r="F46" s="23">
        <v>116.30000000000001</v>
      </c>
      <c r="G46" s="20" t="s">
        <v>13</v>
      </c>
      <c r="H46" s="30">
        <v>2016</v>
      </c>
      <c r="I46" s="26" t="s">
        <v>56</v>
      </c>
      <c r="J46" s="29">
        <v>38</v>
      </c>
      <c r="K46" s="21"/>
      <c r="L46" t="s">
        <v>62</v>
      </c>
    </row>
    <row r="47" spans="2:12" ht="30" customHeight="1" x14ac:dyDescent="0.25">
      <c r="B47" s="18">
        <f t="shared" si="0"/>
        <v>33</v>
      </c>
      <c r="C47" s="19">
        <v>1599804</v>
      </c>
      <c r="D47" s="24" t="s">
        <v>19</v>
      </c>
      <c r="E47" s="19" t="s">
        <v>53</v>
      </c>
      <c r="F47" s="23">
        <v>45</v>
      </c>
      <c r="G47" s="20" t="s">
        <v>13</v>
      </c>
      <c r="H47" s="30">
        <v>2015</v>
      </c>
      <c r="I47" s="26" t="s">
        <v>56</v>
      </c>
      <c r="J47" s="29">
        <v>38</v>
      </c>
      <c r="K47" s="21"/>
      <c r="L47" t="s">
        <v>62</v>
      </c>
    </row>
    <row r="48" spans="2:12" ht="30" customHeight="1" x14ac:dyDescent="0.25">
      <c r="B48" s="18">
        <f t="shared" si="0"/>
        <v>34</v>
      </c>
      <c r="C48" s="19">
        <v>1603685</v>
      </c>
      <c r="D48" s="24" t="s">
        <v>27</v>
      </c>
      <c r="E48" s="19" t="s">
        <v>53</v>
      </c>
      <c r="F48" s="23">
        <v>18</v>
      </c>
      <c r="G48" s="20" t="s">
        <v>13</v>
      </c>
      <c r="H48" s="30">
        <v>2015</v>
      </c>
      <c r="I48" s="26" t="s">
        <v>56</v>
      </c>
      <c r="J48" s="29">
        <v>39</v>
      </c>
      <c r="K48" s="21"/>
      <c r="L48" t="s">
        <v>62</v>
      </c>
    </row>
    <row r="49" spans="2:12" ht="30" customHeight="1" x14ac:dyDescent="0.25">
      <c r="B49" s="18">
        <f t="shared" si="0"/>
        <v>35</v>
      </c>
      <c r="C49" s="19">
        <v>1603810</v>
      </c>
      <c r="D49" s="24" t="s">
        <v>36</v>
      </c>
      <c r="E49" s="19" t="s">
        <v>53</v>
      </c>
      <c r="F49" s="23">
        <v>17.34</v>
      </c>
      <c r="G49" s="20" t="s">
        <v>13</v>
      </c>
      <c r="H49" s="30">
        <v>2015</v>
      </c>
      <c r="I49" s="26" t="s">
        <v>56</v>
      </c>
      <c r="J49" s="29">
        <v>64</v>
      </c>
      <c r="K49" s="21"/>
      <c r="L49" t="s">
        <v>62</v>
      </c>
    </row>
    <row r="50" spans="2:12" ht="30" customHeight="1" x14ac:dyDescent="0.25">
      <c r="B50" s="18">
        <f t="shared" si="0"/>
        <v>36</v>
      </c>
      <c r="C50" s="19">
        <v>1751220</v>
      </c>
      <c r="D50" s="24" t="s">
        <v>37</v>
      </c>
      <c r="E50" s="19" t="s">
        <v>53</v>
      </c>
      <c r="F50" s="23">
        <v>44</v>
      </c>
      <c r="G50" s="20" t="s">
        <v>13</v>
      </c>
      <c r="H50" s="30">
        <v>2015</v>
      </c>
      <c r="I50" s="26" t="s">
        <v>56</v>
      </c>
      <c r="J50" s="29">
        <v>51</v>
      </c>
      <c r="K50" s="21"/>
      <c r="L50" t="s">
        <v>62</v>
      </c>
    </row>
    <row r="51" spans="2:12" ht="30" customHeight="1" x14ac:dyDescent="0.25">
      <c r="B51" s="18">
        <f t="shared" si="0"/>
        <v>37</v>
      </c>
      <c r="C51" s="19">
        <v>1778929</v>
      </c>
      <c r="D51" s="24" t="s">
        <v>38</v>
      </c>
      <c r="E51" s="19" t="s">
        <v>53</v>
      </c>
      <c r="F51" s="23">
        <v>34.5</v>
      </c>
      <c r="G51" s="20" t="s">
        <v>13</v>
      </c>
      <c r="H51" s="30">
        <v>2017</v>
      </c>
      <c r="I51" s="26" t="s">
        <v>56</v>
      </c>
      <c r="J51" s="29">
        <v>39</v>
      </c>
      <c r="K51" s="21"/>
      <c r="L51" t="s">
        <v>62</v>
      </c>
    </row>
    <row r="52" spans="2:12" ht="30" customHeight="1" x14ac:dyDescent="0.25">
      <c r="B52" s="18">
        <f t="shared" si="0"/>
        <v>38</v>
      </c>
      <c r="C52" s="19">
        <v>1791013</v>
      </c>
      <c r="D52" s="24" t="s">
        <v>22</v>
      </c>
      <c r="E52" s="19" t="s">
        <v>53</v>
      </c>
      <c r="F52" s="23">
        <v>43</v>
      </c>
      <c r="G52" s="20" t="s">
        <v>13</v>
      </c>
      <c r="H52" s="30">
        <v>2017</v>
      </c>
      <c r="I52" s="26" t="s">
        <v>56</v>
      </c>
      <c r="J52" s="29">
        <v>38</v>
      </c>
      <c r="K52" s="21"/>
      <c r="L52" t="s">
        <v>62</v>
      </c>
    </row>
    <row r="53" spans="2:12" ht="30" customHeight="1" x14ac:dyDescent="0.25">
      <c r="B53" s="18">
        <f t="shared" si="0"/>
        <v>39</v>
      </c>
      <c r="C53" s="19">
        <v>1814037</v>
      </c>
      <c r="D53" s="24" t="s">
        <v>39</v>
      </c>
      <c r="E53" s="19" t="s">
        <v>53</v>
      </c>
      <c r="F53" s="23">
        <v>15</v>
      </c>
      <c r="G53" s="20" t="s">
        <v>13</v>
      </c>
      <c r="H53" s="30">
        <v>2015</v>
      </c>
      <c r="I53" s="26" t="s">
        <v>56</v>
      </c>
      <c r="J53" s="29">
        <v>51</v>
      </c>
      <c r="K53" s="21"/>
      <c r="L53" t="s">
        <v>62</v>
      </c>
    </row>
    <row r="54" spans="2:12" ht="30" customHeight="1" x14ac:dyDescent="0.25">
      <c r="B54" s="18">
        <f t="shared" si="0"/>
        <v>40</v>
      </c>
      <c r="C54" s="19">
        <v>1859472</v>
      </c>
      <c r="D54" s="24" t="s">
        <v>40</v>
      </c>
      <c r="E54" s="19" t="s">
        <v>53</v>
      </c>
      <c r="F54" s="23">
        <v>1.6</v>
      </c>
      <c r="G54" s="20" t="s">
        <v>13</v>
      </c>
      <c r="H54" s="30">
        <v>2019</v>
      </c>
      <c r="I54" s="26" t="s">
        <v>56</v>
      </c>
      <c r="J54" s="29">
        <v>38</v>
      </c>
      <c r="K54" s="21"/>
      <c r="L54" t="s">
        <v>62</v>
      </c>
    </row>
    <row r="55" spans="2:12" ht="30" customHeight="1" x14ac:dyDescent="0.25">
      <c r="B55" s="18">
        <f t="shared" si="0"/>
        <v>41</v>
      </c>
      <c r="C55" s="19">
        <v>1897940</v>
      </c>
      <c r="D55" s="24" t="s">
        <v>24</v>
      </c>
      <c r="E55" s="19" t="s">
        <v>53</v>
      </c>
      <c r="F55" s="23">
        <v>10</v>
      </c>
      <c r="G55" s="20" t="s">
        <v>13</v>
      </c>
      <c r="H55" s="30">
        <v>2019</v>
      </c>
      <c r="I55" s="26" t="s">
        <v>56</v>
      </c>
      <c r="J55" s="29">
        <v>39</v>
      </c>
      <c r="K55" s="21"/>
      <c r="L55" t="s">
        <v>62</v>
      </c>
    </row>
    <row r="56" spans="2:12" ht="30" customHeight="1" x14ac:dyDescent="0.25">
      <c r="B56" s="18">
        <f t="shared" si="0"/>
        <v>42</v>
      </c>
      <c r="C56" s="19">
        <v>1899478</v>
      </c>
      <c r="D56" s="24" t="s">
        <v>23</v>
      </c>
      <c r="E56" s="19" t="s">
        <v>53</v>
      </c>
      <c r="F56" s="23">
        <v>853.68999999999994</v>
      </c>
      <c r="G56" s="20" t="s">
        <v>13</v>
      </c>
      <c r="H56" s="30">
        <v>2017</v>
      </c>
      <c r="I56" s="26" t="s">
        <v>56</v>
      </c>
      <c r="J56" s="29">
        <v>38</v>
      </c>
      <c r="K56" s="21"/>
      <c r="L56" t="s">
        <v>62</v>
      </c>
    </row>
    <row r="57" spans="2:12" ht="30" customHeight="1" x14ac:dyDescent="0.25">
      <c r="B57" s="18">
        <f t="shared" si="0"/>
        <v>43</v>
      </c>
      <c r="C57" s="19">
        <v>1917246</v>
      </c>
      <c r="D57" s="24" t="s">
        <v>24</v>
      </c>
      <c r="E57" s="19" t="s">
        <v>53</v>
      </c>
      <c r="F57" s="23">
        <v>83.8</v>
      </c>
      <c r="G57" s="20" t="s">
        <v>13</v>
      </c>
      <c r="H57" s="30" t="s">
        <v>68</v>
      </c>
      <c r="I57" s="26" t="s">
        <v>56</v>
      </c>
      <c r="J57" s="29">
        <v>39</v>
      </c>
      <c r="K57" s="21"/>
      <c r="L57" t="s">
        <v>62</v>
      </c>
    </row>
    <row r="58" spans="2:12" ht="30" customHeight="1" x14ac:dyDescent="0.25">
      <c r="B58" s="18">
        <f t="shared" si="0"/>
        <v>44</v>
      </c>
      <c r="C58" s="19">
        <v>1917247</v>
      </c>
      <c r="D58" s="24" t="s">
        <v>34</v>
      </c>
      <c r="E58" s="19" t="s">
        <v>53</v>
      </c>
      <c r="F58" s="23">
        <v>10</v>
      </c>
      <c r="G58" s="20" t="s">
        <v>13</v>
      </c>
      <c r="H58" s="30">
        <v>2017</v>
      </c>
      <c r="I58" s="26" t="s">
        <v>56</v>
      </c>
      <c r="J58" s="29">
        <v>39</v>
      </c>
      <c r="K58" s="21"/>
      <c r="L58" t="s">
        <v>62</v>
      </c>
    </row>
    <row r="59" spans="2:12" ht="30" customHeight="1" x14ac:dyDescent="0.25">
      <c r="B59" s="18">
        <f t="shared" si="0"/>
        <v>45</v>
      </c>
      <c r="C59" s="19">
        <v>1926935</v>
      </c>
      <c r="D59" s="24" t="s">
        <v>41</v>
      </c>
      <c r="E59" s="19" t="s">
        <v>53</v>
      </c>
      <c r="F59" s="23">
        <v>29.2</v>
      </c>
      <c r="G59" s="20" t="s">
        <v>13</v>
      </c>
      <c r="H59" s="30" t="s">
        <v>69</v>
      </c>
      <c r="I59" s="26" t="s">
        <v>56</v>
      </c>
      <c r="J59" s="29">
        <v>39</v>
      </c>
      <c r="K59" s="21"/>
      <c r="L59" t="s">
        <v>62</v>
      </c>
    </row>
    <row r="60" spans="2:12" ht="30" customHeight="1" x14ac:dyDescent="0.25">
      <c r="B60" s="18">
        <f t="shared" si="0"/>
        <v>46</v>
      </c>
      <c r="C60" s="19">
        <v>1929604</v>
      </c>
      <c r="D60" s="24" t="s">
        <v>19</v>
      </c>
      <c r="E60" s="19" t="s">
        <v>53</v>
      </c>
      <c r="F60" s="23">
        <v>185.2</v>
      </c>
      <c r="G60" s="20" t="s">
        <v>13</v>
      </c>
      <c r="H60" s="30">
        <v>2018</v>
      </c>
      <c r="I60" s="26" t="s">
        <v>56</v>
      </c>
      <c r="J60" s="29">
        <v>38</v>
      </c>
      <c r="K60" s="21"/>
      <c r="L60" t="s">
        <v>62</v>
      </c>
    </row>
    <row r="61" spans="2:12" ht="30" customHeight="1" x14ac:dyDescent="0.25">
      <c r="B61" s="18">
        <f t="shared" si="0"/>
        <v>47</v>
      </c>
      <c r="C61" s="19">
        <v>1929614</v>
      </c>
      <c r="D61" s="24" t="s">
        <v>37</v>
      </c>
      <c r="E61" s="19" t="s">
        <v>53</v>
      </c>
      <c r="F61" s="23">
        <v>1.3</v>
      </c>
      <c r="G61" s="20" t="s">
        <v>13</v>
      </c>
      <c r="H61" s="30">
        <v>2018</v>
      </c>
      <c r="I61" s="26" t="s">
        <v>56</v>
      </c>
      <c r="J61" s="29">
        <v>51</v>
      </c>
      <c r="K61" s="21"/>
      <c r="L61" t="s">
        <v>62</v>
      </c>
    </row>
    <row r="62" spans="2:12" ht="30" x14ac:dyDescent="0.25">
      <c r="B62" s="18">
        <f t="shared" si="0"/>
        <v>48</v>
      </c>
      <c r="C62" s="19">
        <v>1929615</v>
      </c>
      <c r="D62" s="24" t="s">
        <v>25</v>
      </c>
      <c r="E62" s="19" t="s">
        <v>53</v>
      </c>
      <c r="F62" s="23">
        <v>17.600000000000001</v>
      </c>
      <c r="G62" s="20" t="s">
        <v>13</v>
      </c>
      <c r="H62" s="30">
        <v>2018</v>
      </c>
      <c r="I62" s="26" t="s">
        <v>56</v>
      </c>
      <c r="J62" s="29">
        <v>51</v>
      </c>
      <c r="K62" s="21"/>
      <c r="L62" t="s">
        <v>62</v>
      </c>
    </row>
    <row r="63" spans="2:12" ht="30" customHeight="1" x14ac:dyDescent="0.25">
      <c r="B63" s="18">
        <f t="shared" si="0"/>
        <v>49</v>
      </c>
      <c r="C63" s="19">
        <v>1929650</v>
      </c>
      <c r="D63" s="24" t="s">
        <v>26</v>
      </c>
      <c r="E63" s="19" t="s">
        <v>53</v>
      </c>
      <c r="F63" s="23">
        <v>120.48</v>
      </c>
      <c r="G63" s="20" t="s">
        <v>13</v>
      </c>
      <c r="H63" s="30" t="s">
        <v>66</v>
      </c>
      <c r="I63" s="26" t="s">
        <v>56</v>
      </c>
      <c r="J63" s="29">
        <v>63</v>
      </c>
      <c r="K63" s="21"/>
      <c r="L63" t="s">
        <v>62</v>
      </c>
    </row>
    <row r="64" spans="2:12" ht="30" customHeight="1" x14ac:dyDescent="0.25">
      <c r="B64" s="18">
        <f t="shared" si="0"/>
        <v>50</v>
      </c>
      <c r="C64" s="19">
        <v>1929763</v>
      </c>
      <c r="D64" s="24" t="s">
        <v>42</v>
      </c>
      <c r="E64" s="19" t="s">
        <v>53</v>
      </c>
      <c r="F64" s="23">
        <v>80</v>
      </c>
      <c r="G64" s="20" t="s">
        <v>13</v>
      </c>
      <c r="H64" s="30" t="s">
        <v>70</v>
      </c>
      <c r="I64" s="26" t="s">
        <v>56</v>
      </c>
      <c r="J64" s="29">
        <v>28</v>
      </c>
      <c r="K64" s="21"/>
      <c r="L64" t="s">
        <v>62</v>
      </c>
    </row>
    <row r="65" spans="2:12" ht="30" customHeight="1" x14ac:dyDescent="0.25">
      <c r="B65" s="18">
        <f t="shared" si="0"/>
        <v>51</v>
      </c>
      <c r="C65" s="19">
        <v>1930267</v>
      </c>
      <c r="D65" s="24" t="s">
        <v>34</v>
      </c>
      <c r="E65" s="19" t="s">
        <v>53</v>
      </c>
      <c r="F65" s="23">
        <v>65</v>
      </c>
      <c r="G65" s="20" t="s">
        <v>13</v>
      </c>
      <c r="H65" s="30" t="s">
        <v>67</v>
      </c>
      <c r="I65" s="26" t="s">
        <v>56</v>
      </c>
      <c r="J65" s="29">
        <v>39</v>
      </c>
      <c r="K65" s="21"/>
      <c r="L65" t="s">
        <v>62</v>
      </c>
    </row>
    <row r="66" spans="2:12" ht="30" customHeight="1" x14ac:dyDescent="0.25">
      <c r="B66" s="18">
        <f t="shared" si="0"/>
        <v>52</v>
      </c>
      <c r="C66" s="19">
        <v>1933182</v>
      </c>
      <c r="D66" s="24" t="s">
        <v>43</v>
      </c>
      <c r="E66" s="19" t="s">
        <v>53</v>
      </c>
      <c r="F66" s="23">
        <v>11</v>
      </c>
      <c r="G66" s="20" t="s">
        <v>13</v>
      </c>
      <c r="H66" s="30">
        <v>2018</v>
      </c>
      <c r="I66" s="26" t="s">
        <v>56</v>
      </c>
      <c r="J66" s="29">
        <v>39</v>
      </c>
      <c r="K66" s="21"/>
      <c r="L66" t="s">
        <v>62</v>
      </c>
    </row>
    <row r="67" spans="2:12" ht="30" customHeight="1" x14ac:dyDescent="0.25">
      <c r="B67" s="18">
        <f t="shared" si="0"/>
        <v>53</v>
      </c>
      <c r="C67" s="19">
        <v>1940316</v>
      </c>
      <c r="D67" s="24" t="s">
        <v>44</v>
      </c>
      <c r="E67" s="19" t="s">
        <v>53</v>
      </c>
      <c r="F67" s="23">
        <v>10</v>
      </c>
      <c r="G67" s="20" t="s">
        <v>13</v>
      </c>
      <c r="H67" s="30">
        <v>2018</v>
      </c>
      <c r="I67" s="26" t="s">
        <v>56</v>
      </c>
      <c r="J67" s="29">
        <v>39</v>
      </c>
      <c r="K67" s="21"/>
      <c r="L67" t="s">
        <v>62</v>
      </c>
    </row>
    <row r="68" spans="2:12" ht="30" customHeight="1" x14ac:dyDescent="0.25">
      <c r="B68" s="18">
        <f t="shared" si="0"/>
        <v>54</v>
      </c>
      <c r="C68" s="19">
        <v>1960622</v>
      </c>
      <c r="D68" s="24" t="s">
        <v>45</v>
      </c>
      <c r="E68" s="19" t="s">
        <v>53</v>
      </c>
      <c r="F68" s="23">
        <v>12</v>
      </c>
      <c r="G68" s="20" t="s">
        <v>13</v>
      </c>
      <c r="H68" s="30">
        <v>2018</v>
      </c>
      <c r="I68" s="26" t="s">
        <v>56</v>
      </c>
      <c r="J68" s="29">
        <v>39</v>
      </c>
      <c r="K68" s="21"/>
      <c r="L68" t="s">
        <v>62</v>
      </c>
    </row>
    <row r="69" spans="2:12" ht="30" customHeight="1" x14ac:dyDescent="0.25">
      <c r="B69" s="18">
        <f t="shared" si="0"/>
        <v>55</v>
      </c>
      <c r="C69" s="19">
        <v>1994642</v>
      </c>
      <c r="D69" s="24" t="s">
        <v>46</v>
      </c>
      <c r="E69" s="19" t="s">
        <v>53</v>
      </c>
      <c r="F69" s="23">
        <v>65</v>
      </c>
      <c r="G69" s="20" t="s">
        <v>13</v>
      </c>
      <c r="H69" s="30">
        <v>2018</v>
      </c>
      <c r="I69" s="26" t="s">
        <v>56</v>
      </c>
      <c r="J69" s="29">
        <v>28</v>
      </c>
      <c r="K69" s="21"/>
      <c r="L69" t="s">
        <v>62</v>
      </c>
    </row>
    <row r="70" spans="2:12" ht="30" customHeight="1" x14ac:dyDescent="0.25">
      <c r="B70" s="18">
        <f t="shared" si="0"/>
        <v>56</v>
      </c>
      <c r="C70" s="19">
        <v>1998616</v>
      </c>
      <c r="D70" s="24" t="s">
        <v>25</v>
      </c>
      <c r="E70" s="19" t="s">
        <v>53</v>
      </c>
      <c r="F70" s="23">
        <v>11</v>
      </c>
      <c r="G70" s="20" t="s">
        <v>13</v>
      </c>
      <c r="H70" s="30">
        <v>2017</v>
      </c>
      <c r="I70" s="26" t="s">
        <v>56</v>
      </c>
      <c r="J70" s="29">
        <v>51</v>
      </c>
      <c r="K70" s="21"/>
      <c r="L70" t="s">
        <v>62</v>
      </c>
    </row>
    <row r="71" spans="2:12" ht="30" customHeight="1" x14ac:dyDescent="0.25">
      <c r="B71" s="18">
        <f t="shared" si="0"/>
        <v>57</v>
      </c>
      <c r="C71" s="19">
        <v>2012016</v>
      </c>
      <c r="D71" s="24" t="s">
        <v>39</v>
      </c>
      <c r="E71" s="19" t="s">
        <v>53</v>
      </c>
      <c r="F71" s="23">
        <v>34.299999999999997</v>
      </c>
      <c r="G71" s="20" t="s">
        <v>13</v>
      </c>
      <c r="H71" s="30">
        <v>2017</v>
      </c>
      <c r="I71" s="26" t="s">
        <v>56</v>
      </c>
      <c r="J71" s="29">
        <v>51</v>
      </c>
      <c r="K71" s="21"/>
      <c r="L71" t="s">
        <v>62</v>
      </c>
    </row>
    <row r="72" spans="2:12" ht="15" customHeight="1" x14ac:dyDescent="0.25">
      <c r="B72" s="18">
        <f t="shared" si="0"/>
        <v>58</v>
      </c>
      <c r="C72" s="19">
        <v>2012041</v>
      </c>
      <c r="D72" s="24" t="s">
        <v>26</v>
      </c>
      <c r="E72" s="19" t="s">
        <v>53</v>
      </c>
      <c r="F72" s="23">
        <v>311.19200000000001</v>
      </c>
      <c r="G72" s="20" t="s">
        <v>13</v>
      </c>
      <c r="H72" s="30">
        <v>2017</v>
      </c>
      <c r="I72" s="26" t="s">
        <v>56</v>
      </c>
      <c r="J72" s="29">
        <v>63</v>
      </c>
      <c r="K72" s="21"/>
      <c r="L72" t="s">
        <v>62</v>
      </c>
    </row>
    <row r="73" spans="2:12" ht="30" customHeight="1" x14ac:dyDescent="0.25">
      <c r="B73" s="18">
        <f t="shared" si="0"/>
        <v>59</v>
      </c>
      <c r="C73" s="19">
        <v>2015031</v>
      </c>
      <c r="D73" s="24" t="s">
        <v>47</v>
      </c>
      <c r="E73" s="19" t="s">
        <v>53</v>
      </c>
      <c r="F73" s="23">
        <v>3</v>
      </c>
      <c r="G73" s="20" t="s">
        <v>13</v>
      </c>
      <c r="H73" s="30">
        <v>2018</v>
      </c>
      <c r="I73" s="26" t="s">
        <v>56</v>
      </c>
      <c r="J73" s="29">
        <v>64</v>
      </c>
      <c r="K73" s="21"/>
      <c r="L73" t="s">
        <v>62</v>
      </c>
    </row>
    <row r="74" spans="2:12" ht="30" customHeight="1" x14ac:dyDescent="0.25">
      <c r="B74" s="18">
        <f t="shared" si="0"/>
        <v>60</v>
      </c>
      <c r="C74" s="19">
        <v>2029056</v>
      </c>
      <c r="D74" s="24" t="s">
        <v>48</v>
      </c>
      <c r="E74" s="19" t="s">
        <v>53</v>
      </c>
      <c r="F74" s="23">
        <v>10</v>
      </c>
      <c r="G74" s="20" t="s">
        <v>13</v>
      </c>
      <c r="H74" s="30">
        <v>2017</v>
      </c>
      <c r="I74" s="26" t="s">
        <v>56</v>
      </c>
      <c r="J74" s="29">
        <v>63</v>
      </c>
      <c r="K74" s="21"/>
      <c r="L74" t="s">
        <v>62</v>
      </c>
    </row>
    <row r="75" spans="2:12" ht="30" customHeight="1" x14ac:dyDescent="0.25">
      <c r="B75" s="18">
        <f t="shared" si="0"/>
        <v>61</v>
      </c>
      <c r="C75" s="19">
        <v>2029542</v>
      </c>
      <c r="D75" s="24" t="s">
        <v>19</v>
      </c>
      <c r="E75" s="19" t="s">
        <v>53</v>
      </c>
      <c r="F75" s="23">
        <v>46.3</v>
      </c>
      <c r="G75" s="20" t="s">
        <v>13</v>
      </c>
      <c r="H75" s="30">
        <v>2017</v>
      </c>
      <c r="I75" s="26" t="s">
        <v>56</v>
      </c>
      <c r="J75" s="29">
        <v>38</v>
      </c>
      <c r="K75" s="21"/>
      <c r="L75" t="s">
        <v>62</v>
      </c>
    </row>
    <row r="76" spans="2:12" ht="30" customHeight="1" x14ac:dyDescent="0.25">
      <c r="B76" s="18">
        <f t="shared" si="0"/>
        <v>62</v>
      </c>
      <c r="C76" s="19">
        <v>2031349</v>
      </c>
      <c r="D76" s="24" t="s">
        <v>31</v>
      </c>
      <c r="E76" s="19" t="s">
        <v>53</v>
      </c>
      <c r="F76" s="23">
        <v>58.3</v>
      </c>
      <c r="G76" s="20" t="s">
        <v>13</v>
      </c>
      <c r="H76" s="30">
        <v>2019</v>
      </c>
      <c r="I76" s="26" t="s">
        <v>56</v>
      </c>
      <c r="J76" s="29">
        <v>38</v>
      </c>
      <c r="K76" s="21"/>
      <c r="L76" t="s">
        <v>62</v>
      </c>
    </row>
    <row r="77" spans="2:12" ht="30" customHeight="1" x14ac:dyDescent="0.25">
      <c r="B77" s="18">
        <f t="shared" si="0"/>
        <v>63</v>
      </c>
      <c r="C77" s="19">
        <v>2032640</v>
      </c>
      <c r="D77" s="24" t="s">
        <v>49</v>
      </c>
      <c r="E77" s="19" t="s">
        <v>53</v>
      </c>
      <c r="F77" s="23">
        <v>33</v>
      </c>
      <c r="G77" s="20" t="s">
        <v>13</v>
      </c>
      <c r="H77" s="30">
        <v>2017</v>
      </c>
      <c r="I77" s="26" t="s">
        <v>56</v>
      </c>
      <c r="J77" s="29">
        <v>64</v>
      </c>
      <c r="K77" s="21"/>
      <c r="L77" t="s">
        <v>62</v>
      </c>
    </row>
    <row r="78" spans="2:12" ht="30" customHeight="1" x14ac:dyDescent="0.25">
      <c r="B78" s="18">
        <f t="shared" si="0"/>
        <v>64</v>
      </c>
      <c r="C78" s="19">
        <v>2040547</v>
      </c>
      <c r="D78" s="24" t="s">
        <v>50</v>
      </c>
      <c r="E78" s="19" t="s">
        <v>53</v>
      </c>
      <c r="F78" s="23">
        <v>21.3</v>
      </c>
      <c r="G78" s="20" t="s">
        <v>13</v>
      </c>
      <c r="H78" s="30">
        <v>2018</v>
      </c>
      <c r="I78" s="26" t="s">
        <v>56</v>
      </c>
      <c r="J78" s="29">
        <v>39</v>
      </c>
      <c r="K78" s="21"/>
      <c r="L78" t="s">
        <v>62</v>
      </c>
    </row>
    <row r="79" spans="2:12" ht="30" customHeight="1" x14ac:dyDescent="0.25">
      <c r="B79" s="18">
        <f t="shared" si="0"/>
        <v>65</v>
      </c>
      <c r="C79" s="19">
        <v>2055320</v>
      </c>
      <c r="D79" s="24" t="s">
        <v>43</v>
      </c>
      <c r="E79" s="19" t="s">
        <v>53</v>
      </c>
      <c r="F79" s="23">
        <v>40</v>
      </c>
      <c r="G79" s="20" t="s">
        <v>13</v>
      </c>
      <c r="H79" s="30">
        <v>2018</v>
      </c>
      <c r="I79" s="26" t="s">
        <v>56</v>
      </c>
      <c r="J79" s="29">
        <v>39</v>
      </c>
      <c r="K79" s="21"/>
      <c r="L79" t="s">
        <v>62</v>
      </c>
    </row>
    <row r="80" spans="2:12" ht="30" customHeight="1" x14ac:dyDescent="0.25">
      <c r="B80" s="18">
        <f t="shared" si="0"/>
        <v>66</v>
      </c>
      <c r="C80" s="19">
        <v>2172450</v>
      </c>
      <c r="D80" s="24" t="s">
        <v>24</v>
      </c>
      <c r="E80" s="19" t="s">
        <v>53</v>
      </c>
      <c r="F80" s="23">
        <v>75</v>
      </c>
      <c r="G80" s="20" t="s">
        <v>13</v>
      </c>
      <c r="H80" s="30">
        <v>2018</v>
      </c>
      <c r="I80" s="26" t="s">
        <v>56</v>
      </c>
      <c r="J80" s="29">
        <v>39</v>
      </c>
      <c r="K80" s="21"/>
      <c r="L80" t="s">
        <v>62</v>
      </c>
    </row>
    <row r="81" spans="2:12" ht="30" customHeight="1" x14ac:dyDescent="0.25">
      <c r="B81" s="18">
        <f t="shared" ref="B81:B86" si="1">+B80+1</f>
        <v>67</v>
      </c>
      <c r="C81" s="19">
        <v>2193047</v>
      </c>
      <c r="D81" s="24" t="s">
        <v>51</v>
      </c>
      <c r="E81" s="19" t="s">
        <v>53</v>
      </c>
      <c r="F81" s="23">
        <v>88.8</v>
      </c>
      <c r="G81" s="20" t="s">
        <v>13</v>
      </c>
      <c r="H81" s="30">
        <v>2018</v>
      </c>
      <c r="I81" s="26" t="s">
        <v>56</v>
      </c>
      <c r="J81" s="29">
        <v>63</v>
      </c>
      <c r="K81" s="21"/>
      <c r="L81" t="s">
        <v>62</v>
      </c>
    </row>
    <row r="82" spans="2:12" ht="30" customHeight="1" x14ac:dyDescent="0.25">
      <c r="B82" s="18">
        <f t="shared" si="1"/>
        <v>68</v>
      </c>
      <c r="C82" s="19">
        <v>2202659</v>
      </c>
      <c r="D82" s="24" t="s">
        <v>24</v>
      </c>
      <c r="E82" s="19" t="s">
        <v>53</v>
      </c>
      <c r="F82" s="23">
        <v>20.2</v>
      </c>
      <c r="G82" s="20" t="s">
        <v>13</v>
      </c>
      <c r="H82" s="30">
        <v>2018</v>
      </c>
      <c r="I82" s="26" t="s">
        <v>56</v>
      </c>
      <c r="J82" s="29">
        <v>39</v>
      </c>
      <c r="K82" s="21"/>
      <c r="L82" t="s">
        <v>62</v>
      </c>
    </row>
    <row r="83" spans="2:12" ht="30" customHeight="1" x14ac:dyDescent="0.25">
      <c r="B83" s="18">
        <f t="shared" si="1"/>
        <v>69</v>
      </c>
      <c r="C83" s="19">
        <v>2203796</v>
      </c>
      <c r="D83" s="24" t="s">
        <v>26</v>
      </c>
      <c r="E83" s="19" t="s">
        <v>53</v>
      </c>
      <c r="F83" s="23">
        <v>0.12</v>
      </c>
      <c r="G83" s="20" t="s">
        <v>13</v>
      </c>
      <c r="H83" s="30">
        <v>2019</v>
      </c>
      <c r="I83" s="26" t="s">
        <v>56</v>
      </c>
      <c r="J83" s="29">
        <v>63</v>
      </c>
      <c r="K83" s="21"/>
      <c r="L83" t="s">
        <v>62</v>
      </c>
    </row>
    <row r="84" spans="2:12" ht="30" customHeight="1" x14ac:dyDescent="0.25">
      <c r="B84" s="18">
        <f t="shared" si="1"/>
        <v>70</v>
      </c>
      <c r="C84" s="19">
        <v>2204703</v>
      </c>
      <c r="D84" s="24" t="s">
        <v>52</v>
      </c>
      <c r="E84" s="19" t="s">
        <v>53</v>
      </c>
      <c r="F84" s="23">
        <v>9.8000000000000007</v>
      </c>
      <c r="G84" s="20" t="s">
        <v>13</v>
      </c>
      <c r="H84" s="30">
        <v>2018</v>
      </c>
      <c r="I84" s="26" t="s">
        <v>56</v>
      </c>
      <c r="J84" s="29">
        <v>38</v>
      </c>
      <c r="K84" s="21"/>
      <c r="L84" t="s">
        <v>62</v>
      </c>
    </row>
    <row r="85" spans="2:12" ht="30" customHeight="1" x14ac:dyDescent="0.25">
      <c r="B85" s="18">
        <f t="shared" si="1"/>
        <v>71</v>
      </c>
      <c r="C85" s="19">
        <v>2210102</v>
      </c>
      <c r="D85" s="24" t="s">
        <v>52</v>
      </c>
      <c r="E85" s="19" t="s">
        <v>53</v>
      </c>
      <c r="F85" s="23">
        <v>15.5</v>
      </c>
      <c r="G85" s="20" t="s">
        <v>13</v>
      </c>
      <c r="H85" s="30">
        <v>2018</v>
      </c>
      <c r="I85" s="26" t="s">
        <v>56</v>
      </c>
      <c r="J85" s="29">
        <v>38</v>
      </c>
      <c r="K85" s="21"/>
      <c r="L85" t="s">
        <v>62</v>
      </c>
    </row>
    <row r="86" spans="2:12" ht="30" customHeight="1" x14ac:dyDescent="0.25">
      <c r="B86" s="18">
        <f t="shared" si="1"/>
        <v>72</v>
      </c>
      <c r="C86" s="19">
        <v>2271157</v>
      </c>
      <c r="D86" s="24" t="s">
        <v>34</v>
      </c>
      <c r="E86" s="19" t="s">
        <v>53</v>
      </c>
      <c r="F86" s="23">
        <v>40</v>
      </c>
      <c r="G86" s="20" t="s">
        <v>13</v>
      </c>
      <c r="H86" s="30">
        <v>2020</v>
      </c>
      <c r="I86" s="26" t="s">
        <v>56</v>
      </c>
      <c r="J86" s="29">
        <v>39</v>
      </c>
      <c r="K86" s="21"/>
      <c r="L86" t="s">
        <v>62</v>
      </c>
    </row>
    <row r="87" spans="2:12" ht="30" customHeight="1" x14ac:dyDescent="0.25">
      <c r="B87" s="18">
        <f t="shared" ref="B78:B90" si="2">+B86+1</f>
        <v>73</v>
      </c>
      <c r="C87" s="19">
        <v>2336962</v>
      </c>
      <c r="D87" s="24" t="s">
        <v>19</v>
      </c>
      <c r="E87" s="19" t="s">
        <v>53</v>
      </c>
      <c r="F87" s="23">
        <v>98</v>
      </c>
      <c r="G87" s="20" t="s">
        <v>13</v>
      </c>
      <c r="H87" s="30">
        <v>2019</v>
      </c>
      <c r="I87" s="26" t="s">
        <v>56</v>
      </c>
      <c r="J87" s="29">
        <v>38</v>
      </c>
      <c r="K87" s="21"/>
      <c r="L87" t="s">
        <v>62</v>
      </c>
    </row>
    <row r="88" spans="2:12" ht="30" customHeight="1" x14ac:dyDescent="0.25">
      <c r="B88" s="18">
        <f t="shared" si="2"/>
        <v>74</v>
      </c>
      <c r="C88" s="19">
        <v>2394956</v>
      </c>
      <c r="D88" s="24" t="s">
        <v>26</v>
      </c>
      <c r="E88" s="19" t="s">
        <v>53</v>
      </c>
      <c r="F88" s="23">
        <v>10</v>
      </c>
      <c r="G88" s="20" t="s">
        <v>13</v>
      </c>
      <c r="H88" s="30">
        <v>2019</v>
      </c>
      <c r="I88" s="26" t="s">
        <v>56</v>
      </c>
      <c r="J88" s="29">
        <v>63</v>
      </c>
      <c r="K88" s="21"/>
      <c r="L88" t="s">
        <v>62</v>
      </c>
    </row>
    <row r="89" spans="2:12" ht="30" customHeight="1" x14ac:dyDescent="0.25">
      <c r="B89" s="18">
        <f t="shared" si="2"/>
        <v>75</v>
      </c>
      <c r="C89" s="19">
        <v>2397260</v>
      </c>
      <c r="D89" s="24" t="s">
        <v>25</v>
      </c>
      <c r="E89" s="19" t="s">
        <v>53</v>
      </c>
      <c r="F89" s="23">
        <v>36</v>
      </c>
      <c r="G89" s="20" t="s">
        <v>13</v>
      </c>
      <c r="H89" s="30">
        <v>2020</v>
      </c>
      <c r="I89" s="26" t="s">
        <v>56</v>
      </c>
      <c r="J89" s="29">
        <v>51</v>
      </c>
      <c r="K89" s="21"/>
      <c r="L89" t="s">
        <v>62</v>
      </c>
    </row>
    <row r="90" spans="2:12" ht="30" customHeight="1" x14ac:dyDescent="0.25">
      <c r="B90" s="18">
        <f t="shared" si="2"/>
        <v>76</v>
      </c>
      <c r="C90" s="19">
        <v>2507954</v>
      </c>
      <c r="D90" s="24" t="s">
        <v>26</v>
      </c>
      <c r="E90" s="19" t="s">
        <v>53</v>
      </c>
      <c r="F90" s="23">
        <v>35</v>
      </c>
      <c r="G90" s="20" t="s">
        <v>13</v>
      </c>
      <c r="H90" s="30">
        <v>2020</v>
      </c>
      <c r="I90" s="26" t="s">
        <v>56</v>
      </c>
      <c r="J90" s="29">
        <v>63</v>
      </c>
      <c r="K90" s="21"/>
      <c r="L90" t="s">
        <v>62</v>
      </c>
    </row>
  </sheetData>
  <autoFilter ref="B13:H90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19">
    <cfRule type="duplicateValues" dxfId="2" priority="14"/>
  </conditionalFormatting>
  <conditionalFormatting sqref="C20:C43">
    <cfRule type="duplicateValues" dxfId="1" priority="20"/>
  </conditionalFormatting>
  <conditionalFormatting sqref="C44:C90">
    <cfRule type="duplicateValues" dxfId="0" priority="25"/>
  </conditionalFormatting>
  <pageMargins left="0.70866141732283472" right="0.70866141732283472" top="0.74803149606299213" bottom="0.74803149606299213" header="0.31496062992125984" footer="0.31496062992125984"/>
  <pageSetup paperSize="9" scale="3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2026-03-06T09:41:58Z</dcterms:modified>
</cp:coreProperties>
</file>